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B6445E8E-866D-46C1-BCC8-BD0D6C30668B}" xr6:coauthVersionLast="47" xr6:coauthVersionMax="47" xr10:uidLastSave="{6F681E4D-F9C4-4E43-B3C8-1E0AFD3F5A23}"/>
  <bookViews>
    <workbookView xWindow="-120" yWindow="-120" windowWidth="29040" windowHeight="15720" xr2:uid="{F50EBDA9-D3C2-4A16-A62E-8F1E62F34F40}"/>
  </bookViews>
  <sheets>
    <sheet name="Stuart Wil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V12" i="3"/>
  <c r="AB9" i="3" l="1"/>
  <c r="AB8" i="3"/>
  <c r="AB7" i="3"/>
  <c r="AB6" i="3"/>
  <c r="BE41" i="2"/>
  <c r="BE40" i="2"/>
  <c r="I33" i="3" s="1"/>
  <c r="BE39" i="2"/>
  <c r="I32" i="3" s="1"/>
  <c r="BE38" i="2"/>
  <c r="I31" i="3" s="1"/>
  <c r="BE37" i="2"/>
  <c r="BE42" i="2" s="1"/>
  <c r="I34" i="3"/>
  <c r="I29" i="3"/>
  <c r="F26" i="3"/>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<sst xmlns="http://schemas.openxmlformats.org/spreadsheetml/2006/main" count="584" uniqueCount="264">
  <si>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</si>
  <si>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</si>
  <si>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</si>
  <si>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</si>
  <si>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</si>
  <si>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</si>
  <si>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</si>
  <si>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</si>
  <si>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</si>
  <si>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</si>
  <si>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</si>
  <si>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</si>
  <si>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</si>
  <si>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</si>
  <si>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</si>
  <si>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</si>
  <si>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</si>
  <si>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</si>
  <si>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</si>
  <si>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</si>
  <si>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</si>
  <si>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</si>
  <si>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</si>
  <si>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</si>
  <si>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</si>
  <si>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</si>
  <si>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</si>
  <si>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</si>
  <si>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</si>
  <si>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</si>
  <si>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</si>
  <si>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</si>
  <si>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</si>
  <si>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</si>
  <si>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</si>
  <si>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</si>
  <si>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</si>
  <si>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</si>
  <si>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</si>
  <si>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</si>
  <si>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</si>
  <si>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</si>
  <si>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</si>
  <si>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</si>
  <si>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</si>
  <si>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</si>
  <si>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</si>
  <si>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</si>
  <si>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</si>
  <si>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</si>
  <si>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</si>
  <si>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</si>
  <si>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</si>
  <si>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</si>
  <si>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</si>
  <si>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</si>
  <si>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</si>
  <si>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</si>
  <si>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</si>
  <si>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</si>
  <si>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</si>
  <si>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</si>
  <si>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</si>
  <si>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</si>
  <si>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</si>
  <si>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</si>
  <si>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</si>
  <si>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</si>
  <si>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</si>
  <si>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</si>
  <si>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</si>
  <si>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</si>
  <si>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</si>
  <si>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</si>
  <si>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</si>
  <si>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</si>
  <si>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</si>
  <si>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</si>
  <si>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</si>
  <si>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</si>
  <si>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</si>
  <si>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</si>
  <si>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</si>
  <si>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</si>
  <si>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</si>
  <si>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</si>
  <si>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</si>
  <si>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</si>
  <si>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</si>
  <si>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</si>
  <si>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</si>
  <si>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</si>
  <si>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</si>
  <si>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</si>
  <si>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</si>
  <si>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</si>
  <si>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</si>
  <si>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</si>
  <si>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</si>
  <si>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</si>
  <si>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</si>
  <si>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</si>
  <si>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</si>
  <si>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</si>
  <si>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</si>
  <si>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</si>
  <si>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</si>
  <si>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</si>
  <si>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</si>
  <si>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</si>
  <si>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</si>
  <si>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</si>
  <si>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</si>
  <si>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</si>
  <si>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</si>
  <si>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</si>
  <si>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</si>
  <si>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</si>
  <si>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</si>
  <si>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</si>
  <si>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</si>
  <si>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</si>
  <si>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</si>
  <si>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</si>
  <si>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</si>
  <si>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</si>
  <si>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</si>
  <si>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</si>
  <si>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</si>
  <si>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</si>
  <si>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</si>
  <si>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</si>
  <si>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</si>
  <si>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</si>
  <si>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</si>
  <si>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</si>
  <si>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</si>
  <si>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</si>
  <si>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</si>
  <si>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</si>
  <si>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</si>
  <si>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</si>
  <si>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</si>
  <si>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</si>
  <si>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</si>
  <si>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</si>
  <si>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</si>
  <si>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</si>
  <si>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</si>
  <si>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</si>
  <si>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</si>
  <si>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</si>
  <si>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</si>
  <si>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</si>
  <si>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</si>
  <si>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</si>
  <si>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</si>
  <si>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</si>
  <si>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</si>
  <si>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</si>
  <si>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</si>
  <si>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</si>
  <si>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</si>
  <si>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</si>
  <si>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</si>
  <si>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</si>
  <si>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</si>
  <si>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</si>
  <si>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</si>
  <si>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</si>
  <si>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</si>
  <si>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</si>
  <si>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</si>
  <si>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</si>
  <si>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</si>
  <si>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</si>
  <si>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</si>
  <si>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</si>
  <si>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Stuart Wilson</t>
  </si>
  <si>
    <t>AoA - January 2013 Conduct Points</t>
  </si>
  <si>
    <t>AoA - Conduct - Nov 2013</t>
  </si>
  <si>
    <t>Transfered AoA to AotW</t>
  </si>
  <si>
    <t>AotW Aug-January 2014/15 Conduct Points</t>
  </si>
  <si>
    <t>CoA Discretionary Points - January to August 2015</t>
  </si>
  <si>
    <t>AotW June thru Sept 2015 Cond Points</t>
  </si>
  <si>
    <t>AotW Cond Points Oct 2015</t>
  </si>
  <si>
    <t>AoT Conduct 5/16 thru 5/17</t>
  </si>
  <si>
    <t>AoT Conduct June - July '17</t>
  </si>
  <si>
    <t>AoT Conduct Aug - Oct '17</t>
  </si>
  <si>
    <t>AoT Campaign Ribbon Antietam</t>
  </si>
  <si>
    <t>AoT Campaign Ribbon Gettysburg</t>
  </si>
  <si>
    <t>AoT Conduct Points 2018</t>
  </si>
  <si>
    <t>AoT Conduct Points 2019 &amp; Jan to Sep 2020</t>
  </si>
  <si>
    <t>Dixie Medal</t>
  </si>
  <si>
    <t>12Aug20102</t>
  </si>
  <si>
    <t>Stuart Wilson, CSA</t>
  </si>
  <si>
    <t>Adam Wadding, CSA</t>
  </si>
  <si>
    <t>WDS Gettysburg</t>
  </si>
  <si>
    <t>290. Rebel infestation (var. 9) /18</t>
  </si>
  <si>
    <t>.</t>
  </si>
  <si>
    <t>12Aug20120</t>
  </si>
  <si>
    <t>David Martin, USA</t>
  </si>
  <si>
    <t>WDS Antietam</t>
  </si>
  <si>
    <t>053 CM_Cedar Mountain (Historical) /21</t>
  </si>
  <si>
    <t>12Aug20115</t>
  </si>
  <si>
    <t>289. Along the southern flank (var. 6) /18</t>
  </si>
  <si>
    <t>12Aug20123</t>
  </si>
  <si>
    <t>David Stotsenburgh, USA</t>
  </si>
  <si>
    <t>031 Ant_Antietam (Historical) /40</t>
  </si>
  <si>
    <t>12Sep20187</t>
  </si>
  <si>
    <t>12Sep20189</t>
  </si>
  <si>
    <t>014 2BR_2nd Bull Run (Historical) /81</t>
  </si>
  <si>
    <t>13Apr20893</t>
  </si>
  <si>
    <t>Ernie Fantini, USA</t>
  </si>
  <si>
    <t>WDS Shiloh</t>
  </si>
  <si>
    <t>078 Jk_A Divisional Clash /18</t>
  </si>
  <si>
    <t>13Apr20902</t>
  </si>
  <si>
    <t>William Hart, USA</t>
  </si>
  <si>
    <t>064 Fk_Encounter at Thompson Station /18</t>
  </si>
  <si>
    <t>13Apr20919</t>
  </si>
  <si>
    <t>Campaign (Enter description in Comments) /0</t>
  </si>
  <si>
    <t>13Jun21019</t>
  </si>
  <si>
    <t>WDS Vicksburg</t>
  </si>
  <si>
    <t>05h. Champion Hill.scn /30</t>
  </si>
  <si>
    <t>13Jun21032</t>
  </si>
  <si>
    <t>WDS Peninsula</t>
  </si>
  <si>
    <t>13Jul21211</t>
  </si>
  <si>
    <t>Leland Ferguson, USA</t>
  </si>
  <si>
    <t>WDS Chickamauga</t>
  </si>
  <si>
    <t>064 Chatt_Missionary Ridge (H)w 27 /27</t>
  </si>
  <si>
    <t>13Aug21222</t>
  </si>
  <si>
    <t>14Feb21628</t>
  </si>
  <si>
    <t>Alan Benjamin, USA</t>
  </si>
  <si>
    <t>14Feb21627</t>
  </si>
  <si>
    <t>Frank DiNola, USA</t>
  </si>
  <si>
    <t>WDS Overland</t>
  </si>
  <si>
    <t>101-640505_Brock Intersection_A1 /24</t>
  </si>
  <si>
    <t>14Feb21646</t>
  </si>
  <si>
    <t>14Feb21659</t>
  </si>
  <si>
    <t>!HISTORICAL 1.2 Gettysburg - July 2, 1863 /17</t>
  </si>
  <si>
    <t>14Feb21666</t>
  </si>
  <si>
    <t>14Mar21705</t>
  </si>
  <si>
    <t>Michael Osborne, USA</t>
  </si>
  <si>
    <t>120-640505_Wilderness3_32 /83</t>
  </si>
  <si>
    <t>14Oct22115</t>
  </si>
  <si>
    <t>David Groce, USA</t>
  </si>
  <si>
    <t>14Nov22124</t>
  </si>
  <si>
    <t>Alvin Baker, USA</t>
  </si>
  <si>
    <t>005 P_Perryville V.2 (Meet) 38 /38</t>
  </si>
  <si>
    <t>14Nov22166</t>
  </si>
  <si>
    <t>097 Jk_Van Dorn Arrives /40</t>
  </si>
  <si>
    <t>15Feb22312</t>
  </si>
  <si>
    <t>!HISTORICAL 1.1 Gettysburg - July 1, 1863 /44</t>
  </si>
  <si>
    <t>24Jun27319</t>
  </si>
  <si>
    <t>Michael Barycki, USA</t>
  </si>
  <si>
    <t>001 P_Perryville (H) 15 /15</t>
  </si>
  <si>
    <t>24Oct27378</t>
  </si>
  <si>
    <t>Jim Pyle, USA</t>
  </si>
  <si>
    <t>WDS Petersburg</t>
  </si>
  <si>
    <t>118 Prince Edward Road, April 7th, 1865 /24</t>
  </si>
  <si>
    <t>25Feb27576</t>
  </si>
  <si>
    <t>!HIST_Weather 1.1 Gettysburg - July 1 1863 [44 Turns]</t>
  </si>
  <si>
    <t>AoT</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</si>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</sst>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Y26" sqref="Y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2012</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4</v>
      </c>
      <c r="E6" s="24">
        <f t="shared" ref="E6:H6" si="0">E10+E14+E18+E22</f>
        <v>2</v>
      </c>
      <c r="F6" s="24">
        <f t="shared" si="0"/>
        <v>4</v>
      </c>
      <c r="G6" s="24">
        <f t="shared" si="0"/>
        <v>2</v>
      </c>
      <c r="H6" s="24">
        <f t="shared" si="0"/>
        <v>12</v>
      </c>
      <c r="I6" s="55">
        <f>SUM(D6:H6)</f>
        <v>24</v>
      </c>
      <c r="J6" s="56">
        <f>(2*(D6+E6)+F6)/(2*I6)</f>
        <v>0.33333333333333331</v>
      </c>
      <c r="K6" s="56">
        <f>(2*(G6+H6)+F6)/(2*I6)</f>
        <v>0.66666666666666663</v>
      </c>
      <c r="L6" s="2"/>
      <c r="M6" s="28">
        <v>2002</v>
      </c>
      <c r="N6" s="29" cm="1">
        <f t="array" ref="N6">SUMPRODUCT(--(YEAR('OBD File'!$A$3:$A$2000)=$M6))</f>
        <v>0</v>
      </c>
      <c r="O6" s="28">
        <v>2012</v>
      </c>
      <c r="P6" s="29" cm="1">
        <f t="array" ref="P6">SUMPRODUCT(--(YEAR('OBD File'!$A$3:$A$2000)=$O6))</f>
        <v>6</v>
      </c>
      <c r="Q6" s="28">
        <v>2022</v>
      </c>
      <c r="R6" s="29" cm="1">
        <f t="array" ref="R6">SUMPRODUCT(--(YEAR('OBD File'!$A$3:$A$2000)=$Q6))</f>
        <v>0</v>
      </c>
      <c r="S6" s="2"/>
      <c r="T6" s="76" t="s">
        <v>119</v>
      </c>
      <c r="U6" s="77"/>
      <c r="V6" s="32">
        <f>COUNTIFS('DOR Games'!G2:G4993,"WDS Antietam")</f>
        <v>7</v>
      </c>
      <c r="W6" s="76" t="s">
        <v>119</v>
      </c>
      <c r="X6" s="77"/>
      <c r="Y6" s="32">
        <f>COUNTIFS('DOR Games'!G2:G4994,"TS Antietam")</f>
        <v>0</v>
      </c>
      <c r="Z6" s="76" t="s">
        <v>120</v>
      </c>
      <c r="AA6" s="77"/>
      <c r="AB6" s="32">
        <f>COUNTIFS('DOR Games'!$G:$G,"AGEOD-AACW")</f>
        <v>0</v>
      </c>
    </row>
    <row r="7" spans="1:28" x14ac:dyDescent="0.25">
      <c r="A7" s="38" t="s">
        <v>90</v>
      </c>
      <c r="B7" s="24" t="s">
        <v>262</v>
      </c>
      <c r="C7" s="2"/>
      <c r="D7" s="2"/>
      <c r="E7" s="2"/>
      <c r="F7" s="2"/>
      <c r="G7" s="2"/>
      <c r="H7" s="2"/>
      <c r="I7" s="2"/>
      <c r="J7" s="2"/>
      <c r="K7" s="2"/>
      <c r="L7" s="2"/>
      <c r="M7" s="28">
        <v>2003</v>
      </c>
      <c r="N7" s="29" cm="1">
        <f t="array" ref="N7">SUMPRODUCT(--(YEAR('OBD File'!$A$3:$A$2000)=$M7))</f>
        <v>0</v>
      </c>
      <c r="O7" s="28">
        <v>2013</v>
      </c>
      <c r="P7" s="29" cm="1">
        <f t="array" ref="P7">SUMPRODUCT(--(YEAR('OBD File'!$A$3:$A$2000)=$O7))</f>
        <v>7</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177</v>
      </c>
      <c r="AA7" s="77"/>
      <c r="AB7" s="32">
        <f>COUNTIFS('DOR Games'!$G:$G,"AGEOD - CIVIL WAR II")</f>
        <v>0</v>
      </c>
    </row>
    <row r="8" spans="1:28" ht="15" customHeight="1" x14ac:dyDescent="0.25">
      <c r="A8" s="38" t="s">
        <v>151</v>
      </c>
      <c r="B8" s="39" t="s">
        <v>263</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9</v>
      </c>
      <c r="Q8" s="28">
        <v>2024</v>
      </c>
      <c r="R8" s="29" cm="1">
        <f t="array" ref="R8">SUMPRODUCT(--(YEAR('OBD File'!$A$3:$A$2000)=$Q8))</f>
        <v>2</v>
      </c>
      <c r="S8" s="2"/>
      <c r="T8" s="76" t="s">
        <v>124</v>
      </c>
      <c r="U8" s="77"/>
      <c r="V8" s="32">
        <f>COUNTIFS('DOR Games'!G2:G4995,"WDS Chancellorsville")</f>
        <v>0</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351.34999999999997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v>
      </c>
      <c r="Q9" s="28">
        <v>2025</v>
      </c>
      <c r="R9" s="29" cm="1">
        <f t="array" ref="R9">SUMPRODUCT(--(YEAR('OBD File'!$A$3:$A$2000)=$Q9))</f>
        <v>1</v>
      </c>
      <c r="S9" s="2"/>
      <c r="T9" s="76" t="s">
        <v>125</v>
      </c>
      <c r="U9" s="77"/>
      <c r="V9" s="32">
        <f>COUNTIFS('DOR Games'!G2:G4996,"WDS Chickamauga")</f>
        <v>4</v>
      </c>
      <c r="W9" s="76" t="s">
        <v>129</v>
      </c>
      <c r="X9" s="77"/>
      <c r="Y9" s="32">
        <f>COUNTIFS('DOR Games'!G2:G4996,"TS Gettysburg")</f>
        <v>0</v>
      </c>
      <c r="Z9" s="76" t="s">
        <v>126</v>
      </c>
      <c r="AA9" s="77"/>
      <c r="AB9" s="32">
        <f>COUNTIFS('DOR Games'!$G:$G,"War Between The States (WBTS)")</f>
        <v>0</v>
      </c>
    </row>
    <row r="10" spans="1:28" x14ac:dyDescent="0.25">
      <c r="A10" s="41" t="s">
        <v>94</v>
      </c>
      <c r="B10" s="59">
        <f>'OBD File'!D3</f>
        <v>192.34999999999997</v>
      </c>
      <c r="C10" s="2"/>
      <c r="D10" s="24">
        <f>'DOR Games'!BI4</f>
        <v>4</v>
      </c>
      <c r="E10" s="24">
        <f>'DOR Games'!BJ4</f>
        <v>2</v>
      </c>
      <c r="F10" s="24">
        <f>'DOR Games'!BK4</f>
        <v>4</v>
      </c>
      <c r="G10" s="24">
        <f>'DOR Games'!BL4</f>
        <v>2</v>
      </c>
      <c r="H10" s="24">
        <f>'DOR Games'!BM4</f>
        <v>12</v>
      </c>
      <c r="I10" s="55">
        <f>SUM(D10:H10)</f>
        <v>24</v>
      </c>
      <c r="J10" s="56">
        <f>(2*(D10+E10)+F10)/(2*I10)</f>
        <v>0.33333333333333331</v>
      </c>
      <c r="K10" s="56">
        <f>(2*(G10+H10)+F10)/(2*I10)</f>
        <v>0.66666666666666663</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0</v>
      </c>
      <c r="W10" s="76" t="s">
        <v>131</v>
      </c>
      <c r="X10" s="77"/>
      <c r="Y10" s="32">
        <f>COUNTIFS('DOR Games'!G2:G4997,"TS Shiloh")</f>
        <v>0</v>
      </c>
      <c r="Z10" s="2"/>
      <c r="AA10" s="2"/>
      <c r="AB10" s="2"/>
    </row>
    <row r="11" spans="1:28" x14ac:dyDescent="0.25">
      <c r="A11" s="41" t="s">
        <v>95</v>
      </c>
      <c r="B11" s="59">
        <f>'OBD File'!M3</f>
        <v>159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26</v>
      </c>
      <c r="S15" s="2"/>
      <c r="T15" s="76" t="s">
        <v>136</v>
      </c>
      <c r="U15" s="77"/>
      <c r="V15" s="32">
        <f>COUNTIFS('DOR Games'!G2:G5001,"WDS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6" t="s">
        <v>143</v>
      </c>
      <c r="U18" s="77"/>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108</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141</v>
      </c>
      <c r="Q20" s="28">
        <v>2023</v>
      </c>
      <c r="R20" s="29" cm="1">
        <f t="array" ref="R20">SUMPRODUCT(--(YEAR('DOR Games'!$J$2:$J$5000)=2023),'DOR Games'!$K$2:$K$5000)</f>
        <v>0</v>
      </c>
      <c r="S20" s="2"/>
      <c r="T20" s="76" t="s">
        <v>131</v>
      </c>
      <c r="U20" s="77"/>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198</v>
      </c>
      <c r="Q21" s="28">
        <v>2024</v>
      </c>
      <c r="R21" s="29" cm="1">
        <f t="array" ref="R21">SUMPRODUCT(--(YEAR('DOR Games'!$J$2:$J$5000)=2024),'DOR Games'!$K$2:$K$5000)</f>
        <v>41</v>
      </c>
      <c r="S21" s="2"/>
      <c r="T21" s="76" t="s">
        <v>149</v>
      </c>
      <c r="U21" s="77"/>
      <c r="V21" s="32">
        <f>COUNTIFS('DOR Games'!G2:G5007,"WDS Vicksburg")</f>
        <v>1</v>
      </c>
      <c r="W21" s="2"/>
      <c r="X21" s="2"/>
      <c r="Y21" s="2"/>
      <c r="Z21" s="78" t="s">
        <v>111</v>
      </c>
      <c r="AA21" s="79"/>
      <c r="AB21" s="37">
        <f>SUM(V6:V21,Y6:Y10,AB6:AB8)</f>
        <v>26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55</v>
      </c>
      <c r="Q22" s="28">
        <v>2025</v>
      </c>
      <c r="R22" s="29" cm="1">
        <f t="array" ref="R22">SUMPRODUCT(--(YEAR('DOR Games'!$J$2:$J$5000)=2025),'DOR Games'!$K$2:$K$5000)</f>
        <v>22</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2</v>
      </c>
      <c r="E26" s="24">
        <f>F26-2</f>
        <v>0</v>
      </c>
      <c r="F26" s="24">
        <f>COUNTIF('DOR Games'!I:I, "*ATA Training*")</f>
        <v>2</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26</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565</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532</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0</v>
      </c>
      <c r="J31" s="2"/>
      <c r="K31" s="2"/>
      <c r="L31" s="2"/>
      <c r="M31" s="2"/>
      <c r="N31" s="2"/>
      <c r="O31" s="33" t="s">
        <v>139</v>
      </c>
      <c r="P31" s="34">
        <f>COUNTIFS('DOR Games'!$K$2:$K$5000,"&gt;=10",'DOR Games'!$K$2:$K$5000,"&lt;=49")</f>
        <v>26</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33</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21.73076923076923</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7" sqref="G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41139</v>
      </c>
      <c r="B3" s="16" t="str">
        <f>'DOR Games'!B2</f>
        <v>12Aug20102</v>
      </c>
      <c r="C3" s="46">
        <f>'DOR Games'!AI2</f>
        <v>30</v>
      </c>
      <c r="D3" s="47">
        <f>SUM($C$3:$C$5000)</f>
        <v>192.34999999999997</v>
      </c>
      <c r="F3" s="16">
        <v>41322</v>
      </c>
      <c r="G3" s="21" t="s">
        <v>179</v>
      </c>
      <c r="H3" s="21">
        <v>6</v>
      </c>
      <c r="I3" s="47">
        <f>SUM(H3:H5000)</f>
        <v>159</v>
      </c>
      <c r="K3" s="93">
        <f>D3</f>
        <v>192.34999999999997</v>
      </c>
      <c r="L3" s="94"/>
      <c r="M3" s="93">
        <f>I3</f>
        <v>159</v>
      </c>
      <c r="N3" s="94"/>
    </row>
    <row r="4" spans="1:14" x14ac:dyDescent="0.25">
      <c r="A4" s="16">
        <f>'DOR Games'!A3</f>
        <v>41143</v>
      </c>
      <c r="B4" s="16" t="str">
        <f>'DOR Games'!B3</f>
        <v>12Aug20120</v>
      </c>
      <c r="C4" s="46">
        <f>'DOR Games'!AI3</f>
        <v>4.62</v>
      </c>
      <c r="F4" s="16">
        <v>41622</v>
      </c>
      <c r="G4" s="21" t="s">
        <v>180</v>
      </c>
      <c r="H4" s="21">
        <v>3</v>
      </c>
      <c r="L4" s="84" t="s">
        <v>98</v>
      </c>
      <c r="M4" s="85"/>
    </row>
    <row r="5" spans="1:14" x14ac:dyDescent="0.25">
      <c r="A5" s="16">
        <f>'DOR Games'!A4</f>
        <v>41143</v>
      </c>
      <c r="B5" s="16" t="str">
        <f>'DOR Games'!B4</f>
        <v>12Aug20115</v>
      </c>
      <c r="C5" s="46">
        <f>'DOR Games'!AI4</f>
        <v>6.04</v>
      </c>
      <c r="F5" s="16">
        <v>41962</v>
      </c>
      <c r="G5" s="21" t="s">
        <v>181</v>
      </c>
      <c r="H5" s="21">
        <v>0</v>
      </c>
      <c r="L5" s="86">
        <f>SUM(K3+M3)</f>
        <v>351.34999999999997</v>
      </c>
      <c r="M5" s="87"/>
    </row>
    <row r="6" spans="1:14" x14ac:dyDescent="0.25">
      <c r="A6" s="16">
        <f>'DOR Games'!A5</f>
        <v>41144</v>
      </c>
      <c r="B6" s="16" t="str">
        <f>'DOR Games'!B5</f>
        <v>12Aug20123</v>
      </c>
      <c r="C6" s="46">
        <f>'DOR Games'!AI5</f>
        <v>4.8</v>
      </c>
      <c r="F6" s="16">
        <v>42189</v>
      </c>
      <c r="G6" s="21" t="s">
        <v>182</v>
      </c>
      <c r="H6" s="21">
        <v>18</v>
      </c>
      <c r="L6" s="88"/>
      <c r="M6" s="89"/>
    </row>
    <row r="7" spans="1:14" x14ac:dyDescent="0.25">
      <c r="A7" s="16">
        <f>'DOR Games'!A6</f>
        <v>41160</v>
      </c>
      <c r="B7" s="16" t="str">
        <f>'DOR Games'!B6</f>
        <v>12Sep20187</v>
      </c>
      <c r="C7" s="46">
        <f>'DOR Games'!AI6</f>
        <v>6.82</v>
      </c>
      <c r="F7" s="16">
        <v>42214</v>
      </c>
      <c r="G7" s="21" t="s">
        <v>183</v>
      </c>
      <c r="H7" s="21">
        <v>9</v>
      </c>
    </row>
    <row r="8" spans="1:14" x14ac:dyDescent="0.25">
      <c r="A8" s="16">
        <f>'DOR Games'!A7</f>
        <v>41160</v>
      </c>
      <c r="B8" s="16" t="str">
        <f>'DOR Games'!B7</f>
        <v>12Sep20189</v>
      </c>
      <c r="C8" s="46">
        <f>'DOR Games'!AI7</f>
        <v>5.5</v>
      </c>
      <c r="F8" s="16">
        <v>42280</v>
      </c>
      <c r="G8" s="21" t="s">
        <v>184</v>
      </c>
      <c r="H8" s="21">
        <v>12</v>
      </c>
    </row>
    <row r="9" spans="1:14" x14ac:dyDescent="0.25">
      <c r="A9" s="16">
        <f>'DOR Games'!A8</f>
        <v>41386</v>
      </c>
      <c r="B9" s="16" t="str">
        <f>'DOR Games'!B8</f>
        <v>13Apr20893</v>
      </c>
      <c r="C9" s="46">
        <f>'DOR Games'!AI8</f>
        <v>4.5</v>
      </c>
      <c r="F9" s="16">
        <v>42311</v>
      </c>
      <c r="G9" s="21" t="s">
        <v>185</v>
      </c>
      <c r="H9" s="21">
        <v>3</v>
      </c>
    </row>
    <row r="10" spans="1:14" x14ac:dyDescent="0.25">
      <c r="A10" s="16">
        <f>'DOR Games'!A9</f>
        <v>41388</v>
      </c>
      <c r="B10" s="16" t="str">
        <f>'DOR Games'!B9</f>
        <v>13Apr20902</v>
      </c>
      <c r="C10" s="46">
        <f>'DOR Games'!AI9</f>
        <v>5.2</v>
      </c>
      <c r="F10" s="16">
        <v>42862</v>
      </c>
      <c r="G10" s="21" t="s">
        <v>186</v>
      </c>
      <c r="H10" s="21">
        <v>62</v>
      </c>
    </row>
    <row r="11" spans="1:14" x14ac:dyDescent="0.25">
      <c r="A11" s="16">
        <f>'DOR Games'!A10</f>
        <v>41393</v>
      </c>
      <c r="B11" s="16" t="str">
        <f>'DOR Games'!B10</f>
        <v>13Apr20919</v>
      </c>
      <c r="C11" s="46">
        <f>'DOR Games'!AI10</f>
        <v>4.92</v>
      </c>
      <c r="F11" s="16">
        <v>42919</v>
      </c>
      <c r="G11" s="21" t="s">
        <v>187</v>
      </c>
      <c r="H11" s="21">
        <v>6</v>
      </c>
    </row>
    <row r="12" spans="1:14" x14ac:dyDescent="0.25">
      <c r="A12" s="16">
        <f>'DOR Games'!A11</f>
        <v>41426</v>
      </c>
      <c r="B12" s="16" t="str">
        <f>'DOR Games'!B11</f>
        <v>13Jun21019</v>
      </c>
      <c r="C12" s="46">
        <f>'DOR Games'!AI11</f>
        <v>3.3</v>
      </c>
      <c r="F12" s="16">
        <v>43018</v>
      </c>
      <c r="G12" s="21" t="s">
        <v>188</v>
      </c>
      <c r="H12" s="21">
        <v>15</v>
      </c>
    </row>
    <row r="13" spans="1:14" x14ac:dyDescent="0.25">
      <c r="A13" s="16">
        <f>'DOR Games'!A12</f>
        <v>41428</v>
      </c>
      <c r="B13" s="16" t="str">
        <f>'DOR Games'!B12</f>
        <v>13Jun21032</v>
      </c>
      <c r="C13" s="46">
        <f>'DOR Games'!AI12</f>
        <v>6.98</v>
      </c>
      <c r="F13" s="16">
        <v>43130</v>
      </c>
      <c r="G13" s="21" t="s">
        <v>189</v>
      </c>
      <c r="H13" s="21">
        <v>0</v>
      </c>
    </row>
    <row r="14" spans="1:14" x14ac:dyDescent="0.25">
      <c r="A14" s="16">
        <f>'DOR Games'!A13</f>
        <v>41482</v>
      </c>
      <c r="B14" s="16" t="str">
        <f>'DOR Games'!B13</f>
        <v>13Jul21211</v>
      </c>
      <c r="C14" s="46">
        <f>'DOR Games'!AI13</f>
        <v>4.18</v>
      </c>
      <c r="F14" s="16">
        <v>43130</v>
      </c>
      <c r="G14" s="21" t="s">
        <v>190</v>
      </c>
      <c r="H14" s="21">
        <v>0</v>
      </c>
    </row>
    <row r="15" spans="1:14" x14ac:dyDescent="0.25">
      <c r="A15" s="16">
        <f>'DOR Games'!A14</f>
        <v>41488</v>
      </c>
      <c r="B15" s="16" t="str">
        <f>'DOR Games'!B14</f>
        <v>13Aug21222</v>
      </c>
      <c r="C15" s="46">
        <f>'DOR Games'!AI14</f>
        <v>5.94</v>
      </c>
      <c r="F15" s="16">
        <v>43510</v>
      </c>
      <c r="G15" s="21" t="s">
        <v>191</v>
      </c>
      <c r="H15" s="21">
        <v>10</v>
      </c>
    </row>
    <row r="16" spans="1:14" x14ac:dyDescent="0.25">
      <c r="A16" s="16">
        <f>'DOR Games'!A15</f>
        <v>41671</v>
      </c>
      <c r="B16" s="16" t="str">
        <f>'DOR Games'!B15</f>
        <v>14Feb21628</v>
      </c>
      <c r="C16" s="46">
        <f>'DOR Games'!AI15</f>
        <v>3.74</v>
      </c>
      <c r="F16" s="16">
        <v>44078</v>
      </c>
      <c r="G16" s="21" t="s">
        <v>192</v>
      </c>
      <c r="H16" s="21">
        <v>5</v>
      </c>
    </row>
    <row r="17" spans="1:8" x14ac:dyDescent="0.25">
      <c r="A17" s="16">
        <f>'DOR Games'!A16</f>
        <v>41671</v>
      </c>
      <c r="B17" s="16" t="str">
        <f>'DOR Games'!B16</f>
        <v>14Feb21627</v>
      </c>
      <c r="C17" s="46">
        <f>'DOR Games'!AI16</f>
        <v>7.72</v>
      </c>
      <c r="F17" s="16">
        <v>45717</v>
      </c>
      <c r="G17" s="21" t="s">
        <v>193</v>
      </c>
      <c r="H17" s="21">
        <v>10</v>
      </c>
    </row>
    <row r="18" spans="1:8" x14ac:dyDescent="0.25">
      <c r="A18" s="16">
        <f>'DOR Games'!A17</f>
        <v>41676</v>
      </c>
      <c r="B18" s="16" t="str">
        <f>'DOR Games'!B17</f>
        <v>14Feb21646</v>
      </c>
      <c r="C18" s="46">
        <f>'DOR Games'!AI17</f>
        <v>2.75</v>
      </c>
      <c r="F18" s="16"/>
      <c r="G18" s="21"/>
      <c r="H18" s="21"/>
    </row>
    <row r="19" spans="1:8" x14ac:dyDescent="0.25">
      <c r="A19" s="16">
        <f>'DOR Games'!A18</f>
        <v>41685</v>
      </c>
      <c r="B19" s="16" t="str">
        <f>'DOR Games'!B18</f>
        <v>14Feb21659</v>
      </c>
      <c r="C19" s="46">
        <f>'DOR Games'!AI18</f>
        <v>4.25</v>
      </c>
      <c r="F19" s="16"/>
      <c r="G19" s="21"/>
      <c r="H19" s="21"/>
    </row>
    <row r="20" spans="1:8" x14ac:dyDescent="0.25">
      <c r="A20" s="16">
        <f>'DOR Games'!A19</f>
        <v>41686</v>
      </c>
      <c r="B20" s="16" t="str">
        <f>'DOR Games'!B19</f>
        <v>14Feb21666</v>
      </c>
      <c r="C20" s="46">
        <f>'DOR Games'!AI19</f>
        <v>6.16</v>
      </c>
      <c r="F20" s="16"/>
      <c r="G20" s="21"/>
      <c r="H20" s="21"/>
    </row>
    <row r="21" spans="1:8" x14ac:dyDescent="0.25">
      <c r="A21" s="16">
        <f>'DOR Games'!A20</f>
        <v>41705</v>
      </c>
      <c r="B21" s="16" t="str">
        <f>'DOR Games'!B20</f>
        <v>14Mar21705</v>
      </c>
      <c r="C21" s="46">
        <f>'DOR Games'!AI20</f>
        <v>7.04</v>
      </c>
      <c r="F21" s="16"/>
      <c r="G21" s="21"/>
      <c r="H21" s="21"/>
    </row>
    <row r="22" spans="1:8" x14ac:dyDescent="0.25">
      <c r="A22" s="16">
        <f>'DOR Games'!A21</f>
        <v>41938</v>
      </c>
      <c r="B22" s="16" t="str">
        <f>'DOR Games'!B21</f>
        <v>14Oct22115</v>
      </c>
      <c r="C22" s="46">
        <f>'DOR Games'!AI21</f>
        <v>6.98</v>
      </c>
      <c r="F22" s="16"/>
      <c r="G22" s="21"/>
      <c r="H22" s="21"/>
    </row>
    <row r="23" spans="1:8" x14ac:dyDescent="0.25">
      <c r="A23" s="16">
        <f>'DOR Games'!A22</f>
        <v>41944</v>
      </c>
      <c r="B23" s="16" t="str">
        <f>'DOR Games'!B22</f>
        <v>14Nov22124</v>
      </c>
      <c r="C23" s="46">
        <f>'DOR Games'!AI22</f>
        <v>6.82</v>
      </c>
      <c r="F23" s="16"/>
      <c r="G23" s="21"/>
      <c r="H23" s="21"/>
    </row>
    <row r="24" spans="1:8" x14ac:dyDescent="0.25">
      <c r="A24" s="16">
        <f>'DOR Games'!A23</f>
        <v>41973</v>
      </c>
      <c r="B24" s="16" t="str">
        <f>'DOR Games'!B23</f>
        <v>14Nov22166</v>
      </c>
      <c r="C24" s="46">
        <f>'DOR Games'!AI23</f>
        <v>4.84</v>
      </c>
      <c r="F24" s="16"/>
      <c r="G24" s="21"/>
      <c r="H24" s="21"/>
    </row>
    <row r="25" spans="1:8" x14ac:dyDescent="0.25">
      <c r="A25" s="16">
        <f>'DOR Games'!A24</f>
        <v>42055</v>
      </c>
      <c r="B25" s="16" t="str">
        <f>'DOR Games'!B24</f>
        <v>15Feb22312</v>
      </c>
      <c r="C25" s="46">
        <f>'DOR Games'!AI24</f>
        <v>8.25</v>
      </c>
      <c r="F25" s="16"/>
      <c r="G25" s="21"/>
      <c r="H25" s="21"/>
    </row>
    <row r="26" spans="1:8" x14ac:dyDescent="0.25">
      <c r="A26" s="16">
        <f>'DOR Games'!A25</f>
        <v>45450</v>
      </c>
      <c r="B26" s="16" t="str">
        <f>'DOR Games'!B25</f>
        <v>24Jun27319</v>
      </c>
      <c r="C26" s="46">
        <f>'DOR Games'!AI25</f>
        <v>30</v>
      </c>
      <c r="F26" s="16"/>
      <c r="G26" s="21"/>
      <c r="H26" s="21"/>
    </row>
    <row r="27" spans="1:8" x14ac:dyDescent="0.25">
      <c r="A27" s="16">
        <f>'DOR Games'!A26</f>
        <v>45576</v>
      </c>
      <c r="B27" s="16" t="str">
        <f>'DOR Games'!B26</f>
        <v>24Oct27378</v>
      </c>
      <c r="C27" s="46">
        <f>'DOR Games'!AI26</f>
        <v>5.72</v>
      </c>
      <c r="F27" s="16"/>
      <c r="G27" s="21"/>
      <c r="H27" s="21"/>
    </row>
    <row r="28" spans="1:8" x14ac:dyDescent="0.25">
      <c r="A28" s="16">
        <f>'DOR Games'!A27</f>
        <v>45689</v>
      </c>
      <c r="B28" s="16" t="str">
        <f>'DOR Games'!B27</f>
        <v>25Feb27576</v>
      </c>
      <c r="C28" s="46">
        <f>'DOR Games'!AI27</f>
        <v>5.28</v>
      </c>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8" sqref="F3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'Stuart Wilson'!A1</f>
        <v>Stuart Wilson</v>
      </c>
      <c r="BI1" s="14" t="s">
        <v>11</v>
      </c>
      <c r="BJ1" s="14" t="s">
        <v>12</v>
      </c>
      <c r="BK1" s="14" t="s">
        <v>5</v>
      </c>
      <c r="BL1" s="14" t="s">
        <v>14</v>
      </c>
      <c r="BM1" s="14" t="s">
        <v>15</v>
      </c>
    </row>
    <row r="2" spans="1:76" x14ac:dyDescent="0.25">
      <c r="A2" s="15">
        <v>41139</v>
      </c>
      <c r="B2" s="62" t="s">
        <v>194</v>
      </c>
      <c r="C2" t="s">
        <v>64</v>
      </c>
      <c r="D2" t="s">
        <v>195</v>
      </c>
      <c r="E2" t="s">
        <v>65</v>
      </c>
      <c r="F2" t="s">
        <v>196</v>
      </c>
      <c r="G2" t="s">
        <v>197</v>
      </c>
      <c r="H2" s="62" t="s">
        <v>198</v>
      </c>
      <c r="I2" t="s">
        <v>66</v>
      </c>
      <c r="J2" s="16">
        <v>41139</v>
      </c>
      <c r="K2" s="14">
        <v>18</v>
      </c>
      <c r="L2" s="14" t="s">
        <v>199</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117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24</v>
      </c>
      <c r="BP2" t="s">
        <v>68</v>
      </c>
    </row>
    <row r="3" spans="1:76" x14ac:dyDescent="0.25">
      <c r="A3" s="15">
        <v>41143</v>
      </c>
      <c r="B3" s="62" t="s">
        <v>200</v>
      </c>
      <c r="C3" t="s">
        <v>64</v>
      </c>
      <c r="D3" t="s">
        <v>195</v>
      </c>
      <c r="E3" t="s">
        <v>65</v>
      </c>
      <c r="F3" t="s">
        <v>201</v>
      </c>
      <c r="G3" t="s">
        <v>202</v>
      </c>
      <c r="H3" s="62" t="s">
        <v>203</v>
      </c>
      <c r="I3" t="s">
        <v>70</v>
      </c>
      <c r="J3" s="16">
        <v>41152</v>
      </c>
      <c r="K3" s="14">
        <v>21</v>
      </c>
      <c r="L3" s="14" t="s">
        <v>65</v>
      </c>
      <c r="M3" t="s">
        <v>3</v>
      </c>
      <c r="N3" s="14">
        <v>4.62</v>
      </c>
      <c r="O3" s="14">
        <v>6.88</v>
      </c>
      <c r="AI3" s="17">
        <f t="shared" ref="AI3:AI66" si="17">SUM(AJ3:BA3)</f>
        <v>4.62</v>
      </c>
      <c r="AJ3" s="18">
        <f t="shared" si="0"/>
        <v>4.62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2</v>
      </c>
      <c r="BK3" s="14">
        <f>COUNTIFS($D$2:$D$4276,"*"&amp;$BC$1&amp;"*",$L$2:$L$4276,".",$I$2:$I$4276,"Battle")</f>
        <v>4</v>
      </c>
      <c r="BL3" s="14">
        <f>COUNTIFS($D$2:$D$4276,"*"&amp;$BC$1&amp;"*",$L$2:$L$4276,"USA",$M$2:$M$4276,"Minor Victory",$I$2:$I$4276,"Battle")</f>
        <v>2</v>
      </c>
      <c r="BM3" s="14">
        <f>COUNTIFS($D$2:$D$4276,"*"&amp;$BC$1&amp;"*",$L$2:$L$4276,"USA",$M$2:$M$4276,"Major Victory",$I$2:$I$4276,"Battle")</f>
        <v>12</v>
      </c>
      <c r="BO3" cm="1">
        <f t="array" ref="BO3">SUMPRODUCT(--EXACT($BP$3,$I$2:$I$4276))</f>
        <v>24</v>
      </c>
      <c r="BP3" t="s">
        <v>70</v>
      </c>
    </row>
    <row r="4" spans="1:76" x14ac:dyDescent="0.25">
      <c r="A4" s="15">
        <v>41143</v>
      </c>
      <c r="B4" s="62" t="s">
        <v>204</v>
      </c>
      <c r="C4" t="s">
        <v>64</v>
      </c>
      <c r="D4" t="s">
        <v>195</v>
      </c>
      <c r="E4" t="s">
        <v>65</v>
      </c>
      <c r="F4" t="s">
        <v>201</v>
      </c>
      <c r="G4" t="s">
        <v>197</v>
      </c>
      <c r="H4" s="62" t="s">
        <v>205</v>
      </c>
      <c r="I4" t="s">
        <v>70</v>
      </c>
      <c r="J4" s="16">
        <v>41149</v>
      </c>
      <c r="K4" s="14">
        <v>18</v>
      </c>
      <c r="L4" s="14" t="s">
        <v>64</v>
      </c>
      <c r="M4" t="s">
        <v>3</v>
      </c>
      <c r="N4" s="14">
        <v>6.04</v>
      </c>
      <c r="O4" s="14">
        <v>3.96</v>
      </c>
      <c r="AI4" s="17">
        <f t="shared" si="17"/>
        <v>6.04</v>
      </c>
      <c r="AJ4" s="18">
        <f t="shared" si="0"/>
        <v>6.04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117</v>
      </c>
      <c r="BI4" s="14">
        <f>SUM(BI2:BI3)</f>
        <v>4</v>
      </c>
      <c r="BJ4" s="14">
        <f>SUM(BJ2:BJ3)</f>
        <v>2</v>
      </c>
      <c r="BK4" s="14">
        <f>SUM(BK2:BK3)</f>
        <v>4</v>
      </c>
      <c r="BL4" s="14">
        <f>SUM(BL2:BL3)</f>
        <v>2</v>
      </c>
      <c r="BM4" s="14">
        <f>SUM(BM2:BM3)</f>
        <v>12</v>
      </c>
    </row>
    <row r="5" spans="1:76" x14ac:dyDescent="0.25">
      <c r="A5" s="15">
        <v>41144</v>
      </c>
      <c r="B5" s="62" t="s">
        <v>206</v>
      </c>
      <c r="C5" t="s">
        <v>64</v>
      </c>
      <c r="D5" t="s">
        <v>195</v>
      </c>
      <c r="E5" t="s">
        <v>65</v>
      </c>
      <c r="F5" t="s">
        <v>207</v>
      </c>
      <c r="G5" t="s">
        <v>202</v>
      </c>
      <c r="H5" s="62" t="s">
        <v>208</v>
      </c>
      <c r="I5" t="s">
        <v>70</v>
      </c>
      <c r="J5" s="16">
        <v>41160</v>
      </c>
      <c r="K5" s="14">
        <v>20</v>
      </c>
      <c r="L5" s="14" t="s">
        <v>65</v>
      </c>
      <c r="M5" t="s">
        <v>4</v>
      </c>
      <c r="N5" s="14">
        <v>4.8</v>
      </c>
      <c r="O5" s="14">
        <v>6.2</v>
      </c>
      <c r="AI5" s="17">
        <f t="shared" si="17"/>
        <v>4.8</v>
      </c>
      <c r="AJ5" s="18">
        <f t="shared" si="0"/>
        <v>4.8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41160</v>
      </c>
      <c r="B6" s="62" t="s">
        <v>209</v>
      </c>
      <c r="C6" t="s">
        <v>64</v>
      </c>
      <c r="D6" t="s">
        <v>195</v>
      </c>
      <c r="E6" t="s">
        <v>65</v>
      </c>
      <c r="F6" t="s">
        <v>201</v>
      </c>
      <c r="G6" t="s">
        <v>202</v>
      </c>
      <c r="H6" s="62" t="s">
        <v>208</v>
      </c>
      <c r="I6" t="s">
        <v>70</v>
      </c>
      <c r="J6" s="16">
        <v>41237</v>
      </c>
      <c r="K6" s="14">
        <v>31</v>
      </c>
      <c r="L6" s="14" t="s">
        <v>65</v>
      </c>
      <c r="M6" t="s">
        <v>3</v>
      </c>
      <c r="N6" s="14">
        <v>6.82</v>
      </c>
      <c r="O6" s="14">
        <v>9.68</v>
      </c>
      <c r="AI6" s="17">
        <f t="shared" si="17"/>
        <v>6.82</v>
      </c>
      <c r="AJ6" s="18">
        <f t="shared" si="0"/>
        <v>6.82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41160</v>
      </c>
      <c r="B7" s="62" t="s">
        <v>210</v>
      </c>
      <c r="C7" t="s">
        <v>64</v>
      </c>
      <c r="D7" t="s">
        <v>195</v>
      </c>
      <c r="E7" t="s">
        <v>65</v>
      </c>
      <c r="F7" t="s">
        <v>207</v>
      </c>
      <c r="G7" t="s">
        <v>202</v>
      </c>
      <c r="H7" s="62" t="s">
        <v>211</v>
      </c>
      <c r="I7" t="s">
        <v>70</v>
      </c>
      <c r="J7" s="16">
        <v>41287</v>
      </c>
      <c r="K7" s="14">
        <v>25</v>
      </c>
      <c r="L7" s="14" t="s">
        <v>65</v>
      </c>
      <c r="M7" t="s">
        <v>3</v>
      </c>
      <c r="N7" s="14">
        <v>5.5</v>
      </c>
      <c r="O7" s="14">
        <v>8</v>
      </c>
      <c r="AI7" s="17">
        <f t="shared" si="17"/>
        <v>5.5</v>
      </c>
      <c r="AJ7" s="18">
        <f t="shared" si="0"/>
        <v>5.5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41386</v>
      </c>
      <c r="B8" s="62" t="s">
        <v>212</v>
      </c>
      <c r="C8" t="s">
        <v>64</v>
      </c>
      <c r="D8" t="s">
        <v>195</v>
      </c>
      <c r="E8" t="s">
        <v>65</v>
      </c>
      <c r="F8" t="s">
        <v>213</v>
      </c>
      <c r="G8" t="s">
        <v>214</v>
      </c>
      <c r="H8" s="62" t="s">
        <v>215</v>
      </c>
      <c r="I8" t="s">
        <v>70</v>
      </c>
      <c r="J8" s="16">
        <v>41418</v>
      </c>
      <c r="K8" s="14">
        <v>18</v>
      </c>
      <c r="L8" s="14" t="s">
        <v>199</v>
      </c>
      <c r="M8" t="s">
        <v>5</v>
      </c>
      <c r="N8" s="14">
        <v>4.5</v>
      </c>
      <c r="O8" s="14">
        <v>4.5</v>
      </c>
      <c r="AI8" s="17">
        <f t="shared" si="17"/>
        <v>4.5</v>
      </c>
      <c r="AJ8" s="18">
        <f t="shared" si="0"/>
        <v>4.5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41388</v>
      </c>
      <c r="B9" s="62" t="s">
        <v>216</v>
      </c>
      <c r="C9" t="s">
        <v>64</v>
      </c>
      <c r="D9" t="s">
        <v>195</v>
      </c>
      <c r="E9" t="s">
        <v>65</v>
      </c>
      <c r="F9" t="s">
        <v>217</v>
      </c>
      <c r="G9" t="s">
        <v>214</v>
      </c>
      <c r="H9" s="62" t="s">
        <v>218</v>
      </c>
      <c r="I9" t="s">
        <v>70</v>
      </c>
      <c r="J9" s="16">
        <v>41397</v>
      </c>
      <c r="K9" s="14">
        <v>15</v>
      </c>
      <c r="L9" s="14" t="s">
        <v>64</v>
      </c>
      <c r="M9" t="s">
        <v>3</v>
      </c>
      <c r="N9" s="14">
        <v>5.2</v>
      </c>
      <c r="O9" s="14">
        <v>3.3</v>
      </c>
      <c r="AI9" s="17">
        <f t="shared" si="17"/>
        <v>5.2</v>
      </c>
      <c r="AJ9" s="18">
        <f t="shared" si="0"/>
        <v>5.2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41393</v>
      </c>
      <c r="B10" s="62" t="s">
        <v>219</v>
      </c>
      <c r="C10" t="s">
        <v>64</v>
      </c>
      <c r="D10" t="s">
        <v>195</v>
      </c>
      <c r="E10" t="s">
        <v>65</v>
      </c>
      <c r="F10" t="s">
        <v>217</v>
      </c>
      <c r="G10" t="s">
        <v>197</v>
      </c>
      <c r="H10" s="62" t="s">
        <v>220</v>
      </c>
      <c r="I10" t="s">
        <v>70</v>
      </c>
      <c r="J10" s="16">
        <v>41593</v>
      </c>
      <c r="K10" s="14">
        <v>14</v>
      </c>
      <c r="L10" s="14" t="s">
        <v>64</v>
      </c>
      <c r="M10" t="s">
        <v>3</v>
      </c>
      <c r="N10" s="14">
        <v>4.92</v>
      </c>
      <c r="O10" s="14">
        <v>3.08</v>
      </c>
      <c r="AI10" s="17">
        <f t="shared" si="17"/>
        <v>4.92</v>
      </c>
      <c r="AJ10" s="18">
        <f t="shared" si="0"/>
        <v>4.92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41426</v>
      </c>
      <c r="B11" s="62" t="s">
        <v>221</v>
      </c>
      <c r="C11" t="s">
        <v>64</v>
      </c>
      <c r="D11" t="s">
        <v>195</v>
      </c>
      <c r="E11" t="s">
        <v>65</v>
      </c>
      <c r="F11" t="s">
        <v>213</v>
      </c>
      <c r="G11" t="s">
        <v>222</v>
      </c>
      <c r="H11" s="62" t="s">
        <v>223</v>
      </c>
      <c r="I11" t="s">
        <v>70</v>
      </c>
      <c r="J11" s="16">
        <v>41671</v>
      </c>
      <c r="K11" s="14">
        <v>15</v>
      </c>
      <c r="L11" s="14" t="s">
        <v>65</v>
      </c>
      <c r="M11" t="s">
        <v>3</v>
      </c>
      <c r="N11" s="14">
        <v>3.3</v>
      </c>
      <c r="O11" s="14">
        <v>5.2</v>
      </c>
      <c r="AI11" s="17">
        <f t="shared" si="17"/>
        <v>3.3</v>
      </c>
      <c r="AJ11" s="18">
        <f t="shared" si="0"/>
        <v>3.3</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41428</v>
      </c>
      <c r="B12" s="62" t="s">
        <v>224</v>
      </c>
      <c r="C12" t="s">
        <v>64</v>
      </c>
      <c r="D12" t="s">
        <v>195</v>
      </c>
      <c r="E12" t="s">
        <v>65</v>
      </c>
      <c r="F12" t="s">
        <v>217</v>
      </c>
      <c r="G12" t="s">
        <v>225</v>
      </c>
      <c r="H12" s="62" t="s">
        <v>220</v>
      </c>
      <c r="I12" t="s">
        <v>70</v>
      </c>
      <c r="J12" s="16">
        <v>41445</v>
      </c>
      <c r="K12" s="14">
        <v>23</v>
      </c>
      <c r="L12" s="14" t="s">
        <v>64</v>
      </c>
      <c r="M12" t="s">
        <v>4</v>
      </c>
      <c r="N12" s="14">
        <v>6.98</v>
      </c>
      <c r="O12" s="14">
        <v>5.52</v>
      </c>
      <c r="AI12" s="17">
        <f t="shared" si="17"/>
        <v>6.98</v>
      </c>
      <c r="AJ12" s="18">
        <f t="shared" si="0"/>
        <v>6.98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41482</v>
      </c>
      <c r="B13" s="62" t="s">
        <v>226</v>
      </c>
      <c r="C13" t="s">
        <v>64</v>
      </c>
      <c r="D13" t="s">
        <v>195</v>
      </c>
      <c r="E13" t="s">
        <v>65</v>
      </c>
      <c r="F13" t="s">
        <v>227</v>
      </c>
      <c r="G13" t="s">
        <v>228</v>
      </c>
      <c r="H13" s="62" t="s">
        <v>229</v>
      </c>
      <c r="I13" t="s">
        <v>70</v>
      </c>
      <c r="J13" s="16">
        <v>41512</v>
      </c>
      <c r="K13" s="14">
        <v>19</v>
      </c>
      <c r="L13" s="14" t="s">
        <v>65</v>
      </c>
      <c r="M13" t="s">
        <v>3</v>
      </c>
      <c r="N13" s="14">
        <v>4.18</v>
      </c>
      <c r="O13" s="14">
        <v>6.32</v>
      </c>
      <c r="AI13" s="17">
        <f t="shared" si="17"/>
        <v>4.18</v>
      </c>
      <c r="AJ13" s="18">
        <f t="shared" si="0"/>
        <v>4.18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41488</v>
      </c>
      <c r="B14" s="62" t="s">
        <v>230</v>
      </c>
      <c r="C14" t="s">
        <v>64</v>
      </c>
      <c r="D14" t="s">
        <v>195</v>
      </c>
      <c r="E14" t="s">
        <v>65</v>
      </c>
      <c r="F14" t="s">
        <v>227</v>
      </c>
      <c r="G14" t="s">
        <v>228</v>
      </c>
      <c r="H14" s="62" t="s">
        <v>229</v>
      </c>
      <c r="I14" t="s">
        <v>70</v>
      </c>
      <c r="J14" s="16">
        <v>41593</v>
      </c>
      <c r="K14" s="14">
        <v>27</v>
      </c>
      <c r="L14" s="14" t="s">
        <v>65</v>
      </c>
      <c r="M14" t="s">
        <v>3</v>
      </c>
      <c r="N14" s="14">
        <v>5.94</v>
      </c>
      <c r="O14" s="14">
        <v>8.56</v>
      </c>
      <c r="AI14" s="17">
        <f t="shared" si="17"/>
        <v>5.94</v>
      </c>
      <c r="AJ14" s="18">
        <f t="shared" si="0"/>
        <v>5.94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41671</v>
      </c>
      <c r="B15" s="62" t="s">
        <v>231</v>
      </c>
      <c r="C15" t="s">
        <v>64</v>
      </c>
      <c r="D15" t="s">
        <v>195</v>
      </c>
      <c r="E15" t="s">
        <v>65</v>
      </c>
      <c r="F15" t="s">
        <v>232</v>
      </c>
      <c r="G15" t="s">
        <v>202</v>
      </c>
      <c r="H15" s="62" t="s">
        <v>220</v>
      </c>
      <c r="I15" t="s">
        <v>70</v>
      </c>
      <c r="J15" s="16">
        <v>41676</v>
      </c>
      <c r="K15" s="14">
        <v>17</v>
      </c>
      <c r="L15" s="14" t="s">
        <v>65</v>
      </c>
      <c r="M15" t="s">
        <v>3</v>
      </c>
      <c r="N15" s="14">
        <v>3.74</v>
      </c>
      <c r="O15" s="14">
        <v>5.76</v>
      </c>
      <c r="AI15" s="17">
        <f t="shared" si="17"/>
        <v>3.74</v>
      </c>
      <c r="AJ15" s="18">
        <f t="shared" si="0"/>
        <v>3.74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41671</v>
      </c>
      <c r="B16" s="62" t="s">
        <v>233</v>
      </c>
      <c r="C16" t="s">
        <v>64</v>
      </c>
      <c r="D16" t="s">
        <v>195</v>
      </c>
      <c r="E16" t="s">
        <v>65</v>
      </c>
      <c r="F16" t="s">
        <v>234</v>
      </c>
      <c r="G16" t="s">
        <v>235</v>
      </c>
      <c r="H16" s="62" t="s">
        <v>236</v>
      </c>
      <c r="I16" t="s">
        <v>70</v>
      </c>
      <c r="J16" s="16">
        <v>41684</v>
      </c>
      <c r="K16" s="14">
        <v>24</v>
      </c>
      <c r="L16" s="14" t="s">
        <v>64</v>
      </c>
      <c r="M16" t="s">
        <v>3</v>
      </c>
      <c r="N16" s="14">
        <v>7.72</v>
      </c>
      <c r="O16" s="14">
        <v>5.28</v>
      </c>
      <c r="AI16" s="17">
        <f t="shared" si="17"/>
        <v>7.72</v>
      </c>
      <c r="AJ16" s="18">
        <f t="shared" si="0"/>
        <v>7.72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41676</v>
      </c>
      <c r="B17" s="62" t="s">
        <v>237</v>
      </c>
      <c r="C17" t="s">
        <v>64</v>
      </c>
      <c r="D17" t="s">
        <v>195</v>
      </c>
      <c r="E17" t="s">
        <v>65</v>
      </c>
      <c r="F17" t="s">
        <v>232</v>
      </c>
      <c r="G17" t="s">
        <v>202</v>
      </c>
      <c r="H17" s="62" t="s">
        <v>220</v>
      </c>
      <c r="I17" t="s">
        <v>70</v>
      </c>
      <c r="J17" s="16">
        <v>41686</v>
      </c>
      <c r="K17" s="14">
        <v>11</v>
      </c>
      <c r="L17" s="14" t="s">
        <v>199</v>
      </c>
      <c r="M17" t="s">
        <v>5</v>
      </c>
      <c r="N17" s="14">
        <v>2.75</v>
      </c>
      <c r="O17" s="14">
        <v>2.75</v>
      </c>
      <c r="AF17" s="20"/>
      <c r="AI17" s="17">
        <f t="shared" si="17"/>
        <v>2.75</v>
      </c>
      <c r="AJ17" s="18">
        <f t="shared" si="0"/>
        <v>2.75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41685</v>
      </c>
      <c r="B18" s="62" t="s">
        <v>238</v>
      </c>
      <c r="C18" t="s">
        <v>64</v>
      </c>
      <c r="D18" t="s">
        <v>195</v>
      </c>
      <c r="E18" t="s">
        <v>65</v>
      </c>
      <c r="F18" t="s">
        <v>234</v>
      </c>
      <c r="G18" t="s">
        <v>197</v>
      </c>
      <c r="H18" s="62" t="s">
        <v>239</v>
      </c>
      <c r="I18" t="s">
        <v>70</v>
      </c>
      <c r="J18" s="16">
        <v>41707</v>
      </c>
      <c r="K18" s="14">
        <v>17</v>
      </c>
      <c r="L18" s="14" t="s">
        <v>199</v>
      </c>
      <c r="M18" t="s">
        <v>5</v>
      </c>
      <c r="N18" s="14">
        <v>4.25</v>
      </c>
      <c r="O18" s="14">
        <v>4.25</v>
      </c>
      <c r="AF18" s="20"/>
      <c r="AI18" s="17">
        <f t="shared" si="17"/>
        <v>4.25</v>
      </c>
      <c r="AJ18" s="18">
        <f t="shared" si="0"/>
        <v>4.25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41686</v>
      </c>
      <c r="B19" s="62" t="s">
        <v>240</v>
      </c>
      <c r="C19" t="s">
        <v>64</v>
      </c>
      <c r="D19" t="s">
        <v>195</v>
      </c>
      <c r="E19" t="s">
        <v>65</v>
      </c>
      <c r="F19" t="s">
        <v>232</v>
      </c>
      <c r="G19" t="s">
        <v>202</v>
      </c>
      <c r="H19" s="62" t="s">
        <v>220</v>
      </c>
      <c r="I19" t="s">
        <v>70</v>
      </c>
      <c r="J19" s="16">
        <v>41782</v>
      </c>
      <c r="K19" s="14">
        <v>28</v>
      </c>
      <c r="L19" s="14" t="s">
        <v>65</v>
      </c>
      <c r="M19" t="s">
        <v>3</v>
      </c>
      <c r="N19" s="14">
        <v>6.16</v>
      </c>
      <c r="O19" s="14">
        <v>8.84</v>
      </c>
      <c r="AF19" s="20"/>
      <c r="AI19" s="17">
        <f t="shared" si="17"/>
        <v>6.16</v>
      </c>
      <c r="AJ19" s="18">
        <f t="shared" si="0"/>
        <v>6.16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41705</v>
      </c>
      <c r="B20" s="62" t="s">
        <v>241</v>
      </c>
      <c r="C20" t="s">
        <v>64</v>
      </c>
      <c r="D20" t="s">
        <v>195</v>
      </c>
      <c r="E20" t="s">
        <v>65</v>
      </c>
      <c r="F20" t="s">
        <v>242</v>
      </c>
      <c r="G20" t="s">
        <v>235</v>
      </c>
      <c r="H20" s="62" t="s">
        <v>243</v>
      </c>
      <c r="I20" t="s">
        <v>70</v>
      </c>
      <c r="J20" s="16">
        <v>41804</v>
      </c>
      <c r="K20" s="14">
        <v>32</v>
      </c>
      <c r="L20" s="14" t="s">
        <v>65</v>
      </c>
      <c r="M20" t="s">
        <v>3</v>
      </c>
      <c r="N20" s="14">
        <v>7.04</v>
      </c>
      <c r="O20" s="14">
        <v>9.9600000000000009</v>
      </c>
      <c r="AF20" s="20"/>
      <c r="AI20" s="17">
        <f t="shared" si="17"/>
        <v>7.04</v>
      </c>
      <c r="AJ20" s="18">
        <f t="shared" si="0"/>
        <v>7.04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41938</v>
      </c>
      <c r="B21" s="62" t="s">
        <v>244</v>
      </c>
      <c r="C21" t="s">
        <v>64</v>
      </c>
      <c r="D21" t="s">
        <v>195</v>
      </c>
      <c r="E21" t="s">
        <v>65</v>
      </c>
      <c r="F21" t="s">
        <v>245</v>
      </c>
      <c r="G21" t="s">
        <v>197</v>
      </c>
      <c r="H21" s="62" t="s">
        <v>220</v>
      </c>
      <c r="I21" t="s">
        <v>70</v>
      </c>
      <c r="J21" s="16">
        <v>41951</v>
      </c>
      <c r="K21" s="14">
        <v>23</v>
      </c>
      <c r="L21" s="14" t="s">
        <v>64</v>
      </c>
      <c r="M21" t="s">
        <v>4</v>
      </c>
      <c r="N21" s="14">
        <v>6.98</v>
      </c>
      <c r="O21" s="14">
        <v>5.52</v>
      </c>
      <c r="AI21" s="17">
        <f t="shared" si="17"/>
        <v>6.98</v>
      </c>
      <c r="AJ21" s="18">
        <f t="shared" si="0"/>
        <v>6.98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41944</v>
      </c>
      <c r="B22" s="62" t="s">
        <v>246</v>
      </c>
      <c r="C22" t="s">
        <v>64</v>
      </c>
      <c r="D22" t="s">
        <v>195</v>
      </c>
      <c r="E22" t="s">
        <v>65</v>
      </c>
      <c r="F22" t="s">
        <v>247</v>
      </c>
      <c r="G22" t="s">
        <v>228</v>
      </c>
      <c r="H22" s="62" t="s">
        <v>248</v>
      </c>
      <c r="I22" t="s">
        <v>70</v>
      </c>
      <c r="J22" s="16">
        <v>41965</v>
      </c>
      <c r="K22" s="14">
        <v>31</v>
      </c>
      <c r="L22" s="14" t="s">
        <v>65</v>
      </c>
      <c r="M22" t="s">
        <v>3</v>
      </c>
      <c r="N22" s="14">
        <v>6.82</v>
      </c>
      <c r="O22" s="14">
        <v>9.68</v>
      </c>
      <c r="AF22" s="20"/>
      <c r="AI22" s="17">
        <f t="shared" si="17"/>
        <v>6.82</v>
      </c>
      <c r="AJ22" s="18">
        <f t="shared" si="0"/>
        <v>6.82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41973</v>
      </c>
      <c r="B23" s="62" t="s">
        <v>249</v>
      </c>
      <c r="C23" t="s">
        <v>64</v>
      </c>
      <c r="D23" t="s">
        <v>195</v>
      </c>
      <c r="E23" t="s">
        <v>65</v>
      </c>
      <c r="F23" t="s">
        <v>247</v>
      </c>
      <c r="G23" t="s">
        <v>214</v>
      </c>
      <c r="H23" s="62" t="s">
        <v>250</v>
      </c>
      <c r="I23" t="s">
        <v>70</v>
      </c>
      <c r="J23" s="16">
        <v>42051</v>
      </c>
      <c r="K23" s="14">
        <v>22</v>
      </c>
      <c r="L23" s="14" t="s">
        <v>65</v>
      </c>
      <c r="M23" t="s">
        <v>3</v>
      </c>
      <c r="N23" s="14">
        <v>4.84</v>
      </c>
      <c r="O23" s="14">
        <v>7.16</v>
      </c>
      <c r="AF23" s="20"/>
      <c r="AI23" s="17">
        <f t="shared" si="17"/>
        <v>4.84</v>
      </c>
      <c r="AJ23" s="18">
        <f t="shared" si="0"/>
        <v>4.84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42055</v>
      </c>
      <c r="B24" s="62" t="s">
        <v>251</v>
      </c>
      <c r="C24" t="s">
        <v>64</v>
      </c>
      <c r="D24" t="s">
        <v>195</v>
      </c>
      <c r="E24" t="s">
        <v>65</v>
      </c>
      <c r="F24" t="s">
        <v>247</v>
      </c>
      <c r="G24" t="s">
        <v>197</v>
      </c>
      <c r="H24" s="62" t="s">
        <v>252</v>
      </c>
      <c r="I24" t="s">
        <v>70</v>
      </c>
      <c r="J24" s="16">
        <v>42175</v>
      </c>
      <c r="K24" s="14">
        <v>33</v>
      </c>
      <c r="L24" s="14" t="s">
        <v>199</v>
      </c>
      <c r="M24" t="s">
        <v>5</v>
      </c>
      <c r="N24" s="14">
        <v>8.25</v>
      </c>
      <c r="O24" s="14">
        <v>8.25</v>
      </c>
      <c r="AF24" s="20"/>
      <c r="AI24" s="17">
        <f t="shared" si="17"/>
        <v>8.25</v>
      </c>
      <c r="AJ24" s="18">
        <f t="shared" si="0"/>
        <v>8.25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45450</v>
      </c>
      <c r="B25" s="62" t="s">
        <v>253</v>
      </c>
      <c r="C25" t="s">
        <v>64</v>
      </c>
      <c r="D25" t="s">
        <v>195</v>
      </c>
      <c r="E25" t="s">
        <v>65</v>
      </c>
      <c r="F25" t="s">
        <v>254</v>
      </c>
      <c r="G25" t="s">
        <v>228</v>
      </c>
      <c r="H25" s="62" t="s">
        <v>255</v>
      </c>
      <c r="I25" t="s">
        <v>66</v>
      </c>
      <c r="J25" s="16">
        <v>45563</v>
      </c>
      <c r="K25" s="14">
        <v>15</v>
      </c>
      <c r="L25" s="14" t="s">
        <v>199</v>
      </c>
      <c r="M25" t="s">
        <v>5</v>
      </c>
      <c r="N25" s="14">
        <v>30</v>
      </c>
      <c r="O25" s="14">
        <v>10</v>
      </c>
      <c r="AF25" s="20"/>
      <c r="AI25" s="17">
        <f t="shared" si="17"/>
        <v>30</v>
      </c>
      <c r="AJ25" s="18">
        <f t="shared" si="0"/>
        <v>30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45576</v>
      </c>
      <c r="B26" s="62" t="s">
        <v>256</v>
      </c>
      <c r="C26" t="s">
        <v>64</v>
      </c>
      <c r="D26" t="s">
        <v>195</v>
      </c>
      <c r="E26" t="s">
        <v>65</v>
      </c>
      <c r="F26" t="s">
        <v>257</v>
      </c>
      <c r="G26" t="s">
        <v>258</v>
      </c>
      <c r="H26" s="62" t="s">
        <v>259</v>
      </c>
      <c r="I26" t="s">
        <v>70</v>
      </c>
      <c r="J26" s="16">
        <v>45607</v>
      </c>
      <c r="K26" s="14">
        <v>26</v>
      </c>
      <c r="L26" s="14" t="s">
        <v>65</v>
      </c>
      <c r="M26" t="s">
        <v>3</v>
      </c>
      <c r="N26" s="14">
        <v>5.72</v>
      </c>
      <c r="O26" s="14">
        <v>8.2799999999999994</v>
      </c>
      <c r="AI26" s="17">
        <f t="shared" si="17"/>
        <v>5.72</v>
      </c>
      <c r="AJ26" s="18">
        <f t="shared" si="0"/>
        <v>5.72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63">
        <v>45689</v>
      </c>
      <c r="B27" t="s">
        <v>260</v>
      </c>
      <c r="C27" t="s">
        <v>64</v>
      </c>
      <c r="D27" s="13" t="s">
        <v>195</v>
      </c>
      <c r="E27" t="s">
        <v>65</v>
      </c>
      <c r="F27" s="13" t="s">
        <v>257</v>
      </c>
      <c r="G27" s="13" t="s">
        <v>197</v>
      </c>
      <c r="H27" t="s">
        <v>261</v>
      </c>
      <c r="I27" s="13" t="s">
        <v>70</v>
      </c>
      <c r="J27" s="16">
        <v>45689</v>
      </c>
      <c r="K27" s="14">
        <v>22</v>
      </c>
      <c r="L27" s="14" t="s">
        <v>65</v>
      </c>
      <c r="M27" s="13" t="s">
        <v>4</v>
      </c>
      <c r="N27" s="14">
        <v>5.28</v>
      </c>
      <c r="O27" s="14">
        <v>6.72</v>
      </c>
      <c r="AI27" s="17">
        <f t="shared" si="17"/>
        <v>5.28</v>
      </c>
      <c r="AJ27" s="18">
        <f t="shared" si="0"/>
        <v>5.28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B28" s="62"/>
      <c r="H28" s="62"/>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B29" s="62"/>
      <c r="H29" s="62"/>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B30" s="62"/>
      <c r="H30" s="62"/>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532</v>
      </c>
      <c r="BF37" t="s">
        <v>70</v>
      </c>
      <c r="BW37" cm="1">
        <f t="array" ref="BW37">SUMPRODUCT(--EXACT($BX$37,$I$2:$I$4276))</f>
        <v>2</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33</v>
      </c>
      <c r="BF41" t="s">
        <v>66</v>
      </c>
      <c r="BW41">
        <f>SUM(BO3,BO8,BW14,BW27,BW37)</f>
        <v>26</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565</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W30">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Stuart Wilson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2025-03-19T15:23:48Z</dcterms:modified>
</cp:coreProperties>
</file>